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_FilterDatabase" localSheetId="0" hidden="1">'Գնային առաջարկներ'!$A$5:$P$7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6" i="1"/>
  <c r="G6" i="1"/>
  <c r="P7" i="1"/>
  <c r="M7" i="1" s="1"/>
  <c r="L7" i="1"/>
  <c r="P6" i="1"/>
  <c r="M6" i="1" s="1"/>
  <c r="L6" i="1"/>
  <c r="E7" i="1"/>
  <c r="E6" i="1"/>
  <c r="K6" i="1"/>
  <c r="H6" i="1" s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<sst xmlns="http://schemas.openxmlformats.org/spreadsheetml/2006/main" count="23" uniqueCount="18">
  <si>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</si>
  <si>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</si>
  <si>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</si>
  <si>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</si>
  <si>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</si>
  <si>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</si>
  <si>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</si>
  <si>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</si>
  <si>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</si>
  <si>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</si>
  <si>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</si>
  <si>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</si>
  <si>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</si>
  <si>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</si>
  <si>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Թեստեր թմրանյութերի համար /տասնյակ/</t>
  </si>
  <si>
    <t>Բաժակներ նիշերով 120մլ, պլաստմասե</t>
  </si>
  <si>
    <t>«Իմմունոֆարմ» ՍՊԸ</t>
  </si>
  <si>
    <t>«ԷՄԴԻ ԸՆԴ ԴԻ ԸԼԱՅԵՆՍ»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</si>
</sst>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2" fillId="2" borderId="7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164" fontId="2" fillId="2" borderId="1" xfId="1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left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6" sqref="C6"/>
    </sheetView>
  </sheetViews>
  <sheetFormatPr defaultColWidth="9.140625" defaultRowHeight="13.5" x14ac:dyDescent="0.25"/>
  <cols>
    <col min="1" max="1" width="14.85546875" style="16" customWidth="1"/>
    <col min="2" max="2" width="16.7109375" style="16" customWidth="1"/>
    <col min="3" max="3" width="35.7109375" style="16" customWidth="1"/>
    <col min="4" max="4" width="16" style="16" customWidth="1"/>
    <col min="5" max="5" width="19.28515625" style="16" customWidth="1"/>
    <col min="6" max="6" width="23" style="16" customWidth="1"/>
    <col min="7" max="16" width="22.140625" style="16" customWidth="1"/>
    <col min="17" max="17" width="18.42578125" style="16" hidden="1" customWidth="1"/>
    <col min="18" max="16384" width="9.140625" style="16"/>
  </cols>
  <sheetData>
    <row r="1" spans="1:17" x14ac:dyDescent="0.25">
      <c r="A1" s="5"/>
    </row>
    <row r="2" spans="1:17" ht="14.25" x14ac:dyDescent="0.25">
      <c r="A2" s="6" t="s">
        <v>4</v>
      </c>
      <c r="B2" s="6"/>
      <c r="C2" s="6"/>
      <c r="D2" s="6"/>
      <c r="E2" s="6"/>
      <c r="F2" s="6"/>
    </row>
    <row r="3" spans="1:17" ht="14.25" thickBot="1" x14ac:dyDescent="0.3"/>
    <row r="4" spans="1:17" ht="14.25" x14ac:dyDescent="0.25">
      <c r="A4" s="21" t="s">
        <v>0</v>
      </c>
      <c r="B4" s="22"/>
      <c r="C4" s="23"/>
      <c r="D4" s="24" t="s">
        <v>10</v>
      </c>
      <c r="E4" s="22"/>
      <c r="F4" s="22"/>
      <c r="G4" s="25" t="s">
        <v>17</v>
      </c>
      <c r="H4" s="25"/>
      <c r="I4" s="25"/>
      <c r="J4" s="25"/>
      <c r="K4" s="25"/>
      <c r="L4" s="25" t="s">
        <v>16</v>
      </c>
      <c r="M4" s="25"/>
      <c r="N4" s="25"/>
      <c r="O4" s="25"/>
      <c r="P4" s="25"/>
    </row>
    <row r="5" spans="1:17" ht="26.25" customHeight="1" x14ac:dyDescent="0.25">
      <c r="A5" s="7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9" t="s">
        <v>13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5</v>
      </c>
      <c r="M5" s="8" t="s">
        <v>6</v>
      </c>
      <c r="N5" s="8" t="s">
        <v>7</v>
      </c>
      <c r="O5" s="8" t="s">
        <v>8</v>
      </c>
      <c r="P5" s="8" t="s">
        <v>9</v>
      </c>
    </row>
    <row r="6" spans="1:17" s="18" customFormat="1" ht="27" x14ac:dyDescent="0.25">
      <c r="A6" s="19">
        <v>1</v>
      </c>
      <c r="B6" s="19">
        <v>33691162</v>
      </c>
      <c r="C6" s="11" t="s">
        <v>14</v>
      </c>
      <c r="D6" s="1">
        <v>125</v>
      </c>
      <c r="E6" s="2">
        <f>+F6/D6</f>
        <v>4000</v>
      </c>
      <c r="F6" s="3">
        <v>500000</v>
      </c>
      <c r="G6" s="4">
        <f t="shared" ref="G6" si="0">+I6/$D6</f>
        <v>3166.6640000000002</v>
      </c>
      <c r="H6" s="4">
        <f t="shared" ref="H6" si="1">+K6/$D6</f>
        <v>3800</v>
      </c>
      <c r="I6" s="4">
        <v>395833</v>
      </c>
      <c r="J6" s="4">
        <v>79167</v>
      </c>
      <c r="K6" s="4">
        <f t="shared" ref="K6" si="2">+J6+I6</f>
        <v>475000</v>
      </c>
      <c r="L6" s="20">
        <f t="shared" ref="L6:L7" si="3">+N6/$D6</f>
        <v>3328</v>
      </c>
      <c r="M6" s="20">
        <f t="shared" ref="M6:M7" si="4">+P6/$D6</f>
        <v>3993.6</v>
      </c>
      <c r="N6" s="20">
        <v>416000</v>
      </c>
      <c r="O6" s="20">
        <v>83200</v>
      </c>
      <c r="P6" s="20">
        <f t="shared" ref="P6:P7" si="5">+O6+N6</f>
        <v>499200</v>
      </c>
      <c r="Q6" s="10">
        <f>+MIN(N6,I6)</f>
        <v>395833</v>
      </c>
    </row>
    <row r="7" spans="1:17" s="18" customFormat="1" ht="27" x14ac:dyDescent="0.25">
      <c r="A7" s="17">
        <v>2</v>
      </c>
      <c r="B7" s="17">
        <v>33141211</v>
      </c>
      <c r="C7" s="12" t="s">
        <v>15</v>
      </c>
      <c r="D7" s="13">
        <v>50</v>
      </c>
      <c r="E7" s="14">
        <f t="shared" ref="E7" si="6">+F7/D7</f>
        <v>31</v>
      </c>
      <c r="F7" s="15">
        <v>1550</v>
      </c>
      <c r="G7" s="4"/>
      <c r="H7" s="4"/>
      <c r="I7" s="4"/>
      <c r="J7" s="4"/>
      <c r="K7" s="4"/>
      <c r="L7" s="4">
        <f t="shared" si="3"/>
        <v>0</v>
      </c>
      <c r="M7" s="4">
        <f t="shared" si="4"/>
        <v>0</v>
      </c>
      <c r="N7" s="4"/>
      <c r="O7" s="4"/>
      <c r="P7" s="4">
        <f t="shared" si="5"/>
        <v>0</v>
      </c>
      <c r="Q7" s="10">
        <f t="shared" ref="Q7" si="7">+MIN(N7,I7)</f>
        <v>0</v>
      </c>
    </row>
  </sheetData>
  <autoFilter ref="A5:P7"/>
  <mergeCells count="4">
    <mergeCell ref="A4:C4"/>
    <mergeCell ref="D4:F4"/>
    <mergeCell ref="L4:P4"/>
    <mergeCell ref="G4:K4"/>
  </mergeCells>
  <conditionalFormatting sqref="L7:P7">
    <cfRule type="cellIs" dxfId="3" priority="16" operator="equal">
      <formula>$Q7</formula>
    </cfRule>
  </conditionalFormatting>
  <conditionalFormatting sqref="L6:P6">
    <cfRule type="cellIs" dxfId="2" priority="12" operator="equal">
      <formula>$Q6</formula>
    </cfRule>
  </conditionalFormatting>
  <conditionalFormatting sqref="G7:K7">
    <cfRule type="cellIs" dxfId="1" priority="10" operator="equal">
      <formula>$Q7</formula>
    </cfRule>
  </conditionalFormatting>
  <conditionalFormatting sqref="G6:K6">
    <cfRule type="cellIs" dxfId="0" priority="6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2024-11-20T06:27:46Z</dcterms:modified>
</cp:coreProperties>
</file>